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roslav.hostin" reservationPassword="0"/>
  <workbookPr/>
  <bookViews>
    <workbookView xWindow="240" yWindow="120" windowWidth="14940" windowHeight="9225" activeTab="0"/>
  </bookViews>
  <sheets>
    <sheet name="SO 000" sheetId="1" r:id="rId1"/>
    <sheet name="SO 110" sheetId="2" r:id="rId2"/>
  </sheets>
  <definedNames/>
  <calcPr/>
  <webPublishing/>
</workbook>
</file>

<file path=xl/sharedStrings.xml><?xml version="1.0" encoding="utf-8"?>
<sst xmlns="http://schemas.openxmlformats.org/spreadsheetml/2006/main" count="635" uniqueCount="254">
  <si>
    <t>ASPE10</t>
  </si>
  <si>
    <t>S</t>
  </si>
  <si>
    <t>Firma: ÚDRŽBA SILNIC Královéhradeckého kraje a.s.</t>
  </si>
  <si>
    <t>Soupis prací objektu</t>
  </si>
  <si>
    <t xml:space="preserve">Stavba: </t>
  </si>
  <si>
    <t>34216</t>
  </si>
  <si>
    <t>II/303 křižovatka Náchod_nehodová lokalita_neoceněný</t>
  </si>
  <si>
    <t>O</t>
  </si>
  <si>
    <t>Rozpočet:</t>
  </si>
  <si>
    <t>0,00</t>
  </si>
  <si>
    <t>15,00</t>
  </si>
  <si>
    <t>21,00</t>
  </si>
  <si>
    <t>3</t>
  </si>
  <si>
    <t>2</t>
  </si>
  <si>
    <t>SO 000</t>
  </si>
  <si>
    <t>Všeobecné a přípravné položky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</si>
  <si>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</si>
  <si>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</si>
  <si>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</si>
  <si>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</si>
  <si>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</si>
  <si>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</si>
  <si>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</si>
  <si>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</si>
  <si>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</si>
  <si>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</si>
  <si>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</si>
  <si>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</si>
  <si>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</si>
  <si>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</si>
  <si>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</si>
  <si>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</si>
  <si>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</si>
  <si>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</si>
  <si>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</si>
  <si>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</si>
  <si>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02720</t>
  </si>
  <si>
    <t>A</t>
  </si>
  <si>
    <t>POMOC PRÁCE ZŘÍZ NEBO ZAJIŠŤ REGULACI A OCHRANU DOPRAVY</t>
  </si>
  <si>
    <t>KPL</t>
  </si>
  <si>
    <t>PP</t>
  </si>
  <si>
    <t>Položka zahrnuje montáž a demontáž vč. dílčích přesunů kompletního dopravně-inženýrského opatření pro stavbu dle projektové dokumentace vč.této dokumentace a aktuálních požadavků na provedení - TP, typových dopravně inženýrských opatření apod.</t>
  </si>
  <si>
    <t>VV</t>
  </si>
  <si>
    <t>1=1,000 [A]</t>
  </si>
  <si>
    <t>TS</t>
  </si>
  <si>
    <t>zahrnuje veškeré náklady spojené s objednatelem požadovanými zařízeními</t>
  </si>
  <si>
    <t>B</t>
  </si>
  <si>
    <t>Nájemné dočasného dopravního značení</t>
  </si>
  <si>
    <t>C</t>
  </si>
  <si>
    <t>Operativní řízení dopravy během stavby proacovníky zhotovitele v pracovní době. Mimo pracovní dobu budou dopravní opratření upravena tak, aby byl umožněn obousměrný průjezd ve dvou jízdních pruzích.</t>
  </si>
  <si>
    <t>02730</t>
  </si>
  <si>
    <t/>
  </si>
  <si>
    <t>POMOC PRÁCE ZŘÍZ NEBO ZAJIŠŤ OCHRANU INŽENÝRSKÝCH SÍTÍ</t>
  </si>
  <si>
    <t>ochrana a zajištění stávajících stožárů VO v ploše stavby</t>
  </si>
  <si>
    <t>02940</t>
  </si>
  <si>
    <t>OSTATNÍ POŽADAVKY - VYPRACOVÁNÍ DOKUMENTACE</t>
  </si>
  <si>
    <t>vypracování realizační dokumetace stavby v souladu s příslušnými vyhláškami, ČSN a TP sloužící pro realizaci stavby a pro stanovení místní úpravy provozu na pozemních komunikacích vč.zajištění příslušného stanovení</t>
  </si>
  <si>
    <t>zahrnuje veškeré náklady spojené s objednatelem požadovanými pracemi</t>
  </si>
  <si>
    <t>SO 110</t>
  </si>
  <si>
    <t>Bezpečnostní úpravy prostoru křižovatky</t>
  </si>
  <si>
    <t>014112</t>
  </si>
  <si>
    <t>a</t>
  </si>
  <si>
    <t>POPLATKY ZA SKLÁDKU TYP S-IO (INERTNÍ ODPAD)</t>
  </si>
  <si>
    <t>T</t>
  </si>
  <si>
    <t>demoliční materiál - stavební suť (kámen, beton, železobeton)</t>
  </si>
  <si>
    <t>pol. 11332 stavajici podklad 24,5*2,1=51,450 [A] 
pol. 11348 dlažba 19,8*2,0=39,600 [B] 
pol. 11352 obruby 44,0*0,15*0,3*2,4=4,752 [C] 
pol. 915402 přídlažba 25,0*0,2*2,4=12,000 [D] 
Celkem: A+B+C+D=107,802 [E]</t>
  </si>
  <si>
    <t>zahrnuje veškeré poplatky provozovateli skládky související s uložením odpadu na skládce.</t>
  </si>
  <si>
    <t>b</t>
  </si>
  <si>
    <t>asfaltové kry z chodníku - bez dehtu</t>
  </si>
  <si>
    <t>pol. 11313  18,0*2,2=39,600 [A]</t>
  </si>
  <si>
    <t>Zemní práce</t>
  </si>
  <si>
    <t>11313</t>
  </si>
  <si>
    <t>ODSTRANĚNÍ KRYTU ZPEVNĚNÝCH PLOCH S ASFALTOVÝM POJIVEM</t>
  </si>
  <si>
    <t>M3</t>
  </si>
  <si>
    <t>odstranění asfaltového krytu v místě výměny krytu a úprav  
asfaltové kry na trvalou skládku</t>
  </si>
  <si>
    <t>dle situace 
odhad 50mmm + 100mm znečištěný podklad   
10,0+40,0+30,0+40,0=120,000 [A] 
a*0,150=18,000 [B]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</si>
  <si>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</si>
  <si>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11332</t>
  </si>
  <si>
    <t>ODSTRANĚNÍ PODKLADŮ ZPEVNĚNÝCH PLOCH Z KAMENIVA NESTMELENÉHO</t>
  </si>
  <si>
    <t>odstranění podkladních vrstev chodníků    
včetně naložení, odvozu na skládku odpadu a uložení na skládce</t>
  </si>
  <si>
    <t>dle situace  
v plochách dlažby (90,0+25,0+50,0)*0,100=16,500 [A] 
v plochách asfaltu 80*0,100=8,000 [B] 
Celkem: A+B=24,500 [C]</t>
  </si>
  <si>
    <t>11348</t>
  </si>
  <si>
    <t>ODSTRANĚNÍ KRYTU ZPEVNĚNÝCH PLOCH Z DLAŽDIC VČETNĚ PODKLADU</t>
  </si>
  <si>
    <t>betonová dlažba stávajícího nástupiště a hmatových úprav v rozsahu stavby   
včetně ložné vrstvy na trvalou skládku</t>
  </si>
  <si>
    <t>dle situace  
(90,0+25,0+50,0)*0,120=19,800 [A]</t>
  </si>
  <si>
    <t>11352</t>
  </si>
  <si>
    <t>ODSTRANĚNÍ CHODNÍKOVÝCH A SILNIČNÍCH OBRUBNÍKŮ BETONOVÝCH</t>
  </si>
  <si>
    <t>M</t>
  </si>
  <si>
    <t>stávající obruby  
na trvalou skládku</t>
  </si>
  <si>
    <t>dle situace 
10,5+18,5+15,0=44,000 [A]</t>
  </si>
  <si>
    <t>7</t>
  </si>
  <si>
    <t>18110</t>
  </si>
  <si>
    <t>ÚPRAVA PLÁNĚ SE ZHUTNĚNÍM V HORNINĚ TŘ. I</t>
  </si>
  <si>
    <t>M2</t>
  </si>
  <si>
    <t>dle situace  
v ploše dláždených ploch 24,5+9,5+176,0=210,000 [A]  
v ploše asfaltových ploch 70,0=70,000 [B]  
(a+b)*1,10=308,000 [C]</t>
  </si>
  <si>
    <t>položka zahrnuje úpravu pláně včetně vyrovnání výškových rozdílů. Míru zhutnění určuje projekt.</t>
  </si>
  <si>
    <t>Základy</t>
  </si>
  <si>
    <t>8</t>
  </si>
  <si>
    <t>21361</t>
  </si>
  <si>
    <t>DRENÁŽNÍ VRSTVY Z GEOTEXTILIE</t>
  </si>
  <si>
    <t>separační a filtrační geotextilie dle požadavků TP 97 CBR &gt; 3kN</t>
  </si>
  <si>
    <t>Položka zahrnuje:  
- dodávku předepsané geotextilie (včetně nutných přesahů) pro drenážní vrstvu, včetně mimostaveništní a vnitrostaveništní dopravy  
- provedení drenážní vrstvy předepsaných rozměrů a předepsaného tvaru</t>
  </si>
  <si>
    <t>Svislé konstrukce</t>
  </si>
  <si>
    <t>348173</t>
  </si>
  <si>
    <t>ZÁBRADLÍ Z DÍLCŮ KOVOVÝCH ŽÁROVĚ ZINK PONOREM S NÁTĚREM</t>
  </si>
  <si>
    <t>KG</t>
  </si>
  <si>
    <t>dopravně bezpečnostní zábradlí červeno-bílé nebo dle vzoru objednatele</t>
  </si>
  <si>
    <t>25+16=41,000 [A] 
přepdoklad 15kg/m 
a*15=615,000 [B]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</si>
  <si>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</si>
  <si>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Komunikace</t>
  </si>
  <si>
    <t>56330</t>
  </si>
  <si>
    <t>VOZOVKOVÉ VRSTVY ZE ŠTĚRKODRTI</t>
  </si>
  <si>
    <t>podkladní vrstvy chodníku</t>
  </si>
  <si>
    <t>dle situace  
v ploše dláždených ploch 24,5+9,5+176,0=210,000 [A]  
v ploše asfaltových ploch 70,0=70,000 [B]  
(a*0,150+b*0,150)*1,10=46,200 [C] včetně vyrovnávky výškové úrovně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</si>
  <si>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</si>
  <si>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11</t>
  </si>
  <si>
    <t>56332</t>
  </si>
  <si>
    <t>VOZOVKOVÉ VRSTVY ZE ŠTĚRKODRTI TL. DO 100MM</t>
  </si>
  <si>
    <t>ložní vrstva z drceného kameniva pod vrstvu ACO 8CH   
tloušťka 60 mm</t>
  </si>
  <si>
    <t>dle situace  
70,0=70,000 [A]</t>
  </si>
  <si>
    <t>12</t>
  </si>
  <si>
    <t>57280A</t>
  </si>
  <si>
    <t>PROTISMYKOVÁ ÚPRAVA POVRCHU VOZOVKY ZA STUDENA</t>
  </si>
  <si>
    <t>protysmyková úprava před přechody pro chodce dle TP</t>
  </si>
  <si>
    <t>dle situace 
2*30,0*3,5=210,000 [A]</t>
  </si>
  <si>
    <t>- termosetové pojivo  
- zdrsňující materiál (kamenivo)  
- provedení dle předepsaného technologického předpisu  
- zřízení vrstvy bez rozlišení šířky, pokládání vrstvy po etapách</t>
  </si>
  <si>
    <t>13</t>
  </si>
  <si>
    <t>574A31</t>
  </si>
  <si>
    <t>ASFALTOVÝ BETON PRO OBRUSNÉ VRSTVY ACO 8 TL. 40MM</t>
  </si>
  <si>
    <t>obnovená asf. plocha chodníků</t>
  </si>
  <si>
    <t>dle situace 
8,0+22,0+10,0+30,0=70,000 [A]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</si>
  <si>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</si>
  <si>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14</t>
  </si>
  <si>
    <t>582612</t>
  </si>
  <si>
    <t>KRYTY Z BETON DLAŽDIC SE ZÁMKEM ŠEDÝCH TL 80MM DO LOŽE Z KAM</t>
  </si>
  <si>
    <t>dlážděné kryty chodníků - barva šedá, tar I dle stávajícího vzoru</t>
  </si>
  <si>
    <t>dle situace 
72,0+12,5+83,0+8,5=176,000 [A]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</si>
  <si>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</si>
  <si>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15</t>
  </si>
  <si>
    <t>582615</t>
  </si>
  <si>
    <t>KRYTY Z BETON DLAŽDIC SE ZÁMKEM BAREV TL 80MM DO LOŽE Z KAM</t>
  </si>
  <si>
    <t>lemování hmatových úprav hladkou dlažbou</t>
  </si>
  <si>
    <t>dle situace 
1,5+1,5+1,5+1,5+3,5=9,500 [A]</t>
  </si>
  <si>
    <t>16</t>
  </si>
  <si>
    <t>58261B</t>
  </si>
  <si>
    <t>KRYTY Z BETON DLAŽDIC SE ZÁMKEM BAREV RELIÉF TL 80MM DO LOŽE Z KAM</t>
  </si>
  <si>
    <t>varovné a signální pásy včetně 2x vyspárování  drtí - červená barva, dlažba s hmatovými výstupky - zámková dlažba</t>
  </si>
  <si>
    <t>dle situace 
2,0+2,0+4,5+6,0+4,5+5,5=24,500 [A]</t>
  </si>
  <si>
    <t>17</t>
  </si>
  <si>
    <t>587206</t>
  </si>
  <si>
    <t>PŘEDLÁŽDĚNÍ KRYTU Z BETONOVÝCH DLAŽDIC SE ZÁMKEM</t>
  </si>
  <si>
    <t>předláždění stávajících dlžděných ploch dotčených stavbou   
zpětné využití původního materiálu krytu do nového lože tl.40 mm</t>
  </si>
  <si>
    <t>dle situace 
3,50*2,0+2,95*2,0+4,20*2,0+1,95*2,0=25,200 [A]</t>
  </si>
  <si>
    <t>- pod pojmem *předláždění* se rozumí rozebrání stávající dlažby a pokládka dlažby ze stávajícího dlažebního materiálu (bez dodávky nového)  
- zahrnuje nezbytnou manipulaci s tímto materiálem (nakládání, doprava, složení, očištění)  
- dodání a rozprostření materiálu pro lože a jeho tloušťku předepsanou dokumentací a pro předepsanou výplň spar  
- eventuelní doplnění plochy s použitím nového materiálu se vykazuje v položce č.582</t>
  </si>
  <si>
    <t>Přidružená stavební výroba</t>
  </si>
  <si>
    <t>18</t>
  </si>
  <si>
    <t>743531</t>
  </si>
  <si>
    <t>SVÍTIDLO VENKOVNÍ VŠEOBECNÉ PRO OSVĚTLENÍ PŘECHODU PRO CHODCE DO 150 W</t>
  </si>
  <si>
    <t>KUS</t>
  </si>
  <si>
    <t>svítidla pro nasvětlení přechodu v ulici Borská  
včetně výložníků na stávají stožár, včetně napojení na stávající rozvod ve stávajícím stožáru</t>
  </si>
  <si>
    <t>2=2,000 [A]</t>
  </si>
  <si>
    <t>1. Položka obsahuje:  
 – zdroj a veškeré příslušenství  
 – technický popis viz. projektová dokumentace  
2. Položka neobsahuje:  
 X  
3. Způsob měření:  
Udává se počet kusů kompletní konstrukce nebo práce.</t>
  </si>
  <si>
    <t>19</t>
  </si>
  <si>
    <t>743Z33</t>
  </si>
  <si>
    <t>DEMONTÁŽ NOSNÝCH KONSTRUKCÍ PRO OSVĚTLENÍ</t>
  </si>
  <si>
    <t>demontáž stožáru VO - včetně uložení do areálu TS Náchod  
včetně spojkování kabelů v místě stožáru</t>
  </si>
  <si>
    <t>1. Položka obsahuje:  
 – všechny náklady na demontáž stávajícího zařízení se všemi pomocnými doplňujícími úpravami pro jeho likvidaci  
 – naložení vybouraného materiálu na dopravní prostředek  
2. Položka neobsahuje:  
 – odvoz vybouraného materiálu  
 – poplatek za likvidaci odpadů (nacení se dle SSD 0)  
3. Způsob měření:  
Udává se počet kusů kompletní konstrukce nebo práce.</t>
  </si>
  <si>
    <t>20</t>
  </si>
  <si>
    <t>743Z35</t>
  </si>
  <si>
    <t>DEMONTÁŽ SVÍTIDLA Z OSVĚTLOVACÍHO STOŽÁRU VÝŠKY DO 15 M</t>
  </si>
  <si>
    <t>demontáž svítidla včetně výložníku - včetně uložení do areálu TS Náchod  
včetně úpravy zapojení ve stožáru</t>
  </si>
  <si>
    <t>1+1+1=3,000 [A]</t>
  </si>
  <si>
    <t>Ostatní konstrukce a práce</t>
  </si>
  <si>
    <t>21</t>
  </si>
  <si>
    <t>914123</t>
  </si>
  <si>
    <t>DOPRAVNÍ ZNAČKY ZÁKLADNÍ VELIKOSTI OCELOVÉ FÓLIE TŘ 1 - DEMONTÁŽ</t>
  </si>
  <si>
    <t>P2 2=2,000 [A] 
P4 1=1,000 [B] 
Celkem: A+B=3,000 [C]</t>
  </si>
  <si>
    <t>Položka zahrnuje odstranění, demontáž a odklizení materiálu s odvozem na předepsané místo</t>
  </si>
  <si>
    <t>22</t>
  </si>
  <si>
    <t>914131</t>
  </si>
  <si>
    <t>DOPRAVNÍ ZNAČKY ZÁKLADNÍ VELIKOSTI OCELOVÉ FÓLIE TŘ 2 - DODÁVKA A MONTÁŽ</t>
  </si>
  <si>
    <t>IP6 4=4,000 [A] 
 P4 1=1,000 [B] 
 P2 2=2,000 [C] 
Celkem: A+B+C=7,000 [D]</t>
  </si>
  <si>
    <t>položka zahrnuje:  
- dodávku a montáž značek v požadovaném provedení</t>
  </si>
  <si>
    <t>23</t>
  </si>
  <si>
    <t>914913</t>
  </si>
  <si>
    <t>SLOUPKY A STOJKY DZ Z OCEL TRUBEK ZABETON DEMONTÁŽ</t>
  </si>
  <si>
    <t>24</t>
  </si>
  <si>
    <t>914921</t>
  </si>
  <si>
    <t>SLOUPKY A STOJKY DOPRAVNÍCH ZNAČEK Z OCEL TRUBEK DO PATKY - DODÁVKA A MONTÁŽ</t>
  </si>
  <si>
    <t>pro IP6 4=4,000 [A] 
pro P4 1=1,000 [B] 
pro P2 2=2,000 [C] 
Celkem: A+B+C=7,000 [D]</t>
  </si>
  <si>
    <t>položka zahrnuje:  
- sloupky a upevňovací zařízení včetně jejich osazení (betonová patka, zemní práce)</t>
  </si>
  <si>
    <t>25</t>
  </si>
  <si>
    <t>915111</t>
  </si>
  <si>
    <t>VODOROVNÉ DOPRAVNÍ ZNAČENÍ BARVOU HLADKÉ - DODÁVKA A POKLÁDKA</t>
  </si>
  <si>
    <t>dvoufázové značení - VDZ typ II.BÍLÁ barva s retroreflexní úpravou dle ŘSD PPK</t>
  </si>
  <si>
    <t>dle situace 
V1a (0,125) 0,125*25=3,125 [A] 
V2b (3,0/1,5/0,125) 0,125*0,66*(10+30)=3,300 [B] 
V2b (1,5/1,5/0,25) 0,25*0,5*(31+29)=7,500 [C] 
V7 8,0*4,0*0,5+8,0*4,0*0,5=32,000 [D] 
Celkem: A+B+C+D=45,925 [E]</t>
  </si>
  <si>
    <t>položka zahrnuje:  
- dodání a pokládku nátěrového materiálu (měří se pouze natíraná plocha)  
- předznačení a reflexní úpravu</t>
  </si>
  <si>
    <t>26</t>
  </si>
  <si>
    <t>915211</t>
  </si>
  <si>
    <t>VODOROVNÉ DOPRAVNÍ ZNAČENÍ PLASTEM HLADKÉ - DODÁVKA A POKLÁDKA</t>
  </si>
  <si>
    <t>dvoufázové značení - VDZ typ II. BÍLÁ barva s retroreflexní úpravou dle ŘSD PPK</t>
  </si>
  <si>
    <t>27</t>
  </si>
  <si>
    <t>915401</t>
  </si>
  <si>
    <t>VODOROVNÉ DOPRAVNÍ ZNAČENÍ BETON PREFABRIK - DODÁVKA A POKLÁDKA</t>
  </si>
  <si>
    <t>obnova přídlažby po výměně obrubníků</t>
  </si>
  <si>
    <t>dle situace 
(33,0+31,5+15,5)*0,25=20,000 [A] 
rezerva v napojení 5=5,000 [B] 
Celkem: A+B=25,000 [C]</t>
  </si>
  <si>
    <t>zahrnuje dodávku betonových prefabrikátů a jejich osazení do předepsaného lože</t>
  </si>
  <si>
    <t>28</t>
  </si>
  <si>
    <t>915402</t>
  </si>
  <si>
    <t>VODOR DOPRAV ZNAČ BETON PREFABRIK - ODSTRANĚNÍ</t>
  </si>
  <si>
    <t>na trvalou skládku</t>
  </si>
  <si>
    <t>zahrnuje odstranění a odklizení vybouraného materiálu s odvozem na skládku</t>
  </si>
  <si>
    <t>29</t>
  </si>
  <si>
    <t>917223</t>
  </si>
  <si>
    <t>SILNIČNÍ A CHODNÍKOVÉ OBRUBY Z BETONOVÝCH OBRUBNÍKŮ ŠÍŘ 100MM</t>
  </si>
  <si>
    <t>chodníkový obrubník včetně bet. lože C20/25 s boční opěrou</t>
  </si>
  <si>
    <t>doplnění vnější vodící linie chodníků 
10,0+5,0+2,0=17,000 [A]</t>
  </si>
  <si>
    <t>Položka zahrnuje:  
dodání a pokládku betonových obrubníků o rozměrech předepsaných zadávací dokumentací  
betonové lože i boční betonovou opěrku.</t>
  </si>
  <si>
    <t>30</t>
  </si>
  <si>
    <t>917224</t>
  </si>
  <si>
    <t>SILNIČNÍ A CHODNÍKOVÉ OBRUBY Z BETONOVÝCH OBRUBNÍKŮ ŠÍŘ 150MM</t>
  </si>
  <si>
    <t>silniční obruby do betonového lože z opěrou - snížené, přejízdné</t>
  </si>
  <si>
    <t>dle situace 
5,0+4,0+4,5+4,0=17,500 [A] 
přechodové 4*(1,0+1,0)=8,000 [B] 
Celkem: A+B=25,500 [C]</t>
  </si>
  <si>
    <t>31</t>
  </si>
  <si>
    <t>silniční obruby do betonového lože z opěrou - standardní - podsázka 100 - 150 mm</t>
  </si>
  <si>
    <t>dle situace 
17,0+2,0+4,0+2,0+4,5=29,500 [A]</t>
  </si>
  <si>
    <t>32</t>
  </si>
  <si>
    <t>917426</t>
  </si>
  <si>
    <t>CHODNÍKOVÉ OBRUBY Z KAMENNÝCH OBRUBNÍKŮ ŠÍŘ 250MM</t>
  </si>
  <si>
    <t>doplnění poškozených nebo nepoužitelných kamenných obrub - žula  
rozměry dle stávajícího stavu</t>
  </si>
  <si>
    <t>předpoklad do 10m 
10=10,000 [A]</t>
  </si>
  <si>
    <t>Položka zahrnuje:  
dodání a pokládku kamenných obrubníků o rozměrech předepsaných zadávací dokumentací  
betonové lože i boční betonovou opěrku.</t>
  </si>
  <si>
    <t>33</t>
  </si>
  <si>
    <t>91781</t>
  </si>
  <si>
    <t>VÝŠKOVÁ ÚPRAVA OBRUBNÍKŮ BETONOVÝCH</t>
  </si>
  <si>
    <t>vyrovnání obrub v napojení na nový stav</t>
  </si>
  <si>
    <t>dle situace 
2,0+2,0+2,0+2,0+2,0+2,0=12,000 [A]</t>
  </si>
  <si>
    <t>Položka výšková úprava obrub zahrnuje jejich vytrhání, očištění, manipulaci, nové betonové lože a osazení. Případné nutné doplnění novými obrubami se uvede v položkách 9172 až 9177.</t>
  </si>
  <si>
    <t>34</t>
  </si>
  <si>
    <t>91782</t>
  </si>
  <si>
    <t>VÝŠKOVÁ ÚPRAVA OBRUBNÍKŮ KAMENNÝCH</t>
  </si>
  <si>
    <t>výšková úprava kamených obrub nároží Kladská - Borská  
využití původních obrub</t>
  </si>
  <si>
    <t>dle situace 
33,0=33,000 [A]</t>
  </si>
  <si>
    <t>35</t>
  </si>
  <si>
    <t>919112</t>
  </si>
  <si>
    <t>ŘEZÁNÍ ASFALTOVÉHO KRYTU VOZOVEK TL DO 100MM</t>
  </si>
  <si>
    <t>zařezání a odbourání styčných hran v místech napojení na stávající asfaltový povrch    
- včetně likvidace odbouraného asfaltového krytu v režii zhotovitele</t>
  </si>
  <si>
    <t>dle situace 
napojení na stávající stav 3,1+2,6=5,700 [A] 
řezaní pro hmatové úpravy do asf. ploch 6,0+5,5+11,0=22,500 [B] 
Celkem: A+B=28,200 [C]</t>
  </si>
  <si>
    <t>položka zahrnuje řezání vozovkové vrstvy v předepsané tloušťce, včetně spotřeby vody</t>
  </si>
  <si>
    <t>36</t>
  </si>
  <si>
    <t>93132</t>
  </si>
  <si>
    <t>TĚSNĚNÍ DILATAČ SPAR ASF ZÁLIVKOU MODIFIK</t>
  </si>
  <si>
    <t>dle situace 
napojení na stávající stav 3,1+2,6=5,700 [A] 
řezaní pro hmatové úpravy do asf. ploch 6,0+5,5+11,0=22,500 [B] 
Celkem: (A+B)*0,02*0,04=0,023 [C]</t>
  </si>
  <si>
    <t>položka zahrnuje dodávku a osazení předepsaného materiálu, očištění ploch spáry před úpravou, očištění okolí spáry po úpravě  
nezahrnuje těsnící profil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</si>
</sst>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6"/>
      <color rgb="FF000000"/>
      <name val="Arial"/>
      <family val="0"/>
    </font>
    <font>
      <b/>
      <sz val="11"/>
      <name val="Arial"/>
      <family val="0"/>
    </font>
    <font>
      <sz val="10"/>
      <color rgb="FFFFFFFF"/>
      <name val="Arial"/>
      <family val="0"/>
    </font>
    <font>
      <b/>
      <sz val="10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/>
    </xf>
    <xf numFmtId="0" fontId="0" fillId="2" borderId="6" xfId="0" applyFill="1" applyBorder="1"/>
    <xf numFmtId="0" fontId="4" fillId="2" borderId="5" xfId="0" applyFont="1" applyFill="1" applyBorder="1" applyAlignment="1">
      <alignment horizontal="right"/>
    </xf>
    <xf numFmtId="177" fontId="4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wrapText="1"/>
    </xf>
    <xf numFmtId="0" fontId="0" fillId="0" borderId="1" xfId="0" applyBorder="1"/>
    <xf numFmtId="0" fontId="4" fillId="2" borderId="6" xfId="0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177" fontId="4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left" vertical="center" wrapText="1"/>
    </xf>
    <xf numFmtId="177" fontId="0" fillId="2" borderId="1" xfId="0" applyNumberForma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177" fontId="4" fillId="2" borderId="0" xfId="0" applyNumberFormat="1" applyFont="1" applyFill="1" applyAlignment="1">
      <alignment horizontal="center"/>
    </xf>
    <xf numFmtId="0" fontId="4" fillId="2" borderId="3" xfId="0" applyFont="1" applyFill="1" applyBorder="1" applyAlignment="1">
      <alignment horizontal="right"/>
    </xf>
    <xf numFmtId="177" fontId="4" fillId="2" borderId="3" xfId="0" applyNumberFormat="1" applyFon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tabSelected="1"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0</v>
      </c>
      <c s="1"/>
      <c s="1"/>
      <c s="1"/>
      <c s="1" t="s">
        <v>2</v>
      </c>
      <c s="1"/>
      <c s="1"/>
      <c s="1"/>
      <c s="1"/>
      <c r="P1" t="s">
        <v>12</v>
      </c>
    </row>
    <row r="2" spans="2:16" ht="25" customHeight="1">
      <c r="B2" s="1"/>
      <c s="1"/>
      <c s="1"/>
      <c s="2" t="s">
        <v>3</v>
      </c>
      <c s="1"/>
      <c s="1"/>
      <c s="5"/>
      <c s="5"/>
      <c r="O2">
        <f>0+O8</f>
      </c>
      <c t="s">
        <v>12</v>
      </c>
    </row>
    <row r="3" spans="1:16" ht="15" customHeight="1">
      <c r="A3" t="s">
        <v>1</v>
      </c>
      <c s="8" t="s">
        <v>4</v>
      </c>
      <c s="9" t="s">
        <v>5</v>
      </c>
      <c s="1"/>
      <c s="10" t="s">
        <v>6</v>
      </c>
      <c s="1"/>
      <c s="4"/>
      <c s="3" t="s">
        <v>14</v>
      </c>
      <c s="32">
        <f>0+I8</f>
      </c>
      <c r="O3" t="s">
        <v>9</v>
      </c>
      <c t="s">
        <v>13</v>
      </c>
    </row>
    <row r="4" spans="1:16" ht="15" customHeight="1">
      <c r="A4" t="s">
        <v>7</v>
      </c>
      <c s="12" t="s">
        <v>8</v>
      </c>
      <c s="13" t="s">
        <v>14</v>
      </c>
      <c s="5"/>
      <c s="14" t="s">
        <v>15</v>
      </c>
      <c s="5"/>
      <c s="5"/>
      <c s="15"/>
      <c s="15"/>
      <c r="O4" t="s">
        <v>10</v>
      </c>
      <c t="s">
        <v>13</v>
      </c>
    </row>
    <row r="5" spans="1:16" ht="12.75" customHeight="1">
      <c r="A5" s="11" t="s">
        <v>16</v>
      </c>
      <c s="11" t="s">
        <v>18</v>
      </c>
      <c s="11" t="s">
        <v>20</v>
      </c>
      <c s="11" t="s">
        <v>21</v>
      </c>
      <c s="11" t="s">
        <v>22</v>
      </c>
      <c s="11" t="s">
        <v>24</v>
      </c>
      <c s="11" t="s">
        <v>26</v>
      </c>
      <c s="11" t="s">
        <v>28</v>
      </c>
      <c s="11"/>
      <c r="O5" t="s">
        <v>11</v>
      </c>
      <c t="s">
        <v>13</v>
      </c>
    </row>
    <row r="6" spans="1:9" ht="12.75" customHeight="1">
      <c r="A6" s="11"/>
      <c s="11"/>
      <c s="11"/>
      <c s="11"/>
      <c s="11"/>
      <c s="11"/>
      <c s="11"/>
      <c s="11" t="s">
        <v>29</v>
      </c>
      <c s="11" t="s">
        <v>31</v>
      </c>
    </row>
    <row r="7" spans="1:9" ht="12.75" customHeight="1">
      <c r="A7" s="11" t="s">
        <v>17</v>
      </c>
      <c s="11" t="s">
        <v>19</v>
      </c>
      <c s="11" t="s">
        <v>13</v>
      </c>
      <c s="11" t="s">
        <v>12</v>
      </c>
      <c s="11" t="s">
        <v>23</v>
      </c>
      <c s="11" t="s">
        <v>25</v>
      </c>
      <c s="11" t="s">
        <v>27</v>
      </c>
      <c s="11" t="s">
        <v>30</v>
      </c>
      <c s="11" t="s">
        <v>32</v>
      </c>
    </row>
    <row r="8" spans="1:18" ht="12.75" customHeight="1">
      <c r="A8" s="15" t="s">
        <v>33</v>
      </c>
      <c s="15"/>
      <c s="20" t="s">
        <v>17</v>
      </c>
      <c s="15"/>
      <c s="21" t="s">
        <v>34</v>
      </c>
      <c s="15"/>
      <c s="15"/>
      <c s="15"/>
      <c s="22">
        <f>0+Q8</f>
      </c>
      <c r="O8">
        <f>0+R8</f>
      </c>
      <c r="Q8">
        <f>0+I9+I13+I17+I21+I25</f>
      </c>
      <c>
        <f>0+O9+O13+O17+O21+O25</f>
      </c>
    </row>
    <row r="9" spans="1:16" ht="12.75">
      <c r="A9" s="19" t="s">
        <v>35</v>
      </c>
      <c s="23" t="s">
        <v>19</v>
      </c>
      <c s="23" t="s">
        <v>36</v>
      </c>
      <c s="19" t="s">
        <v>37</v>
      </c>
      <c s="24" t="s">
        <v>38</v>
      </c>
      <c s="25" t="s">
        <v>39</v>
      </c>
      <c s="26">
        <v>1</v>
      </c>
      <c s="27">
        <v>0</v>
      </c>
      <c s="27">
        <f>ROUND(ROUND(H9,2)*ROUND(G9,3),2)</f>
      </c>
      <c r="O9">
        <f>(I9*21)/100</f>
      </c>
      <c t="s">
        <v>13</v>
      </c>
    </row>
    <row r="10" spans="1:5" ht="51">
      <c r="A10" s="28" t="s">
        <v>40</v>
      </c>
      <c r="E10" s="29" t="s">
        <v>41</v>
      </c>
    </row>
    <row r="11" spans="1:5" ht="12.75">
      <c r="A11" s="30" t="s">
        <v>42</v>
      </c>
      <c r="E11" s="31" t="s">
        <v>43</v>
      </c>
    </row>
    <row r="12" spans="1:5" ht="12.75">
      <c r="A12" t="s">
        <v>44</v>
      </c>
      <c r="E12" s="29" t="s">
        <v>45</v>
      </c>
    </row>
    <row r="13" spans="1:16" ht="12.75">
      <c r="A13" s="19" t="s">
        <v>35</v>
      </c>
      <c s="23" t="s">
        <v>13</v>
      </c>
      <c s="23" t="s">
        <v>36</v>
      </c>
      <c s="19" t="s">
        <v>46</v>
      </c>
      <c s="24" t="s">
        <v>38</v>
      </c>
      <c s="25" t="s">
        <v>39</v>
      </c>
      <c s="26">
        <v>1</v>
      </c>
      <c s="27">
        <v>0</v>
      </c>
      <c s="27">
        <f>ROUND(ROUND(H13,2)*ROUND(G13,3),2)</f>
      </c>
      <c r="O13">
        <f>(I13*21)/100</f>
      </c>
      <c t="s">
        <v>13</v>
      </c>
    </row>
    <row r="14" spans="1:5" ht="12.75">
      <c r="A14" s="28" t="s">
        <v>40</v>
      </c>
      <c r="E14" s="29" t="s">
        <v>47</v>
      </c>
    </row>
    <row r="15" spans="1:5" ht="12.75">
      <c r="A15" s="30" t="s">
        <v>42</v>
      </c>
      <c r="E15" s="31" t="s">
        <v>43</v>
      </c>
    </row>
    <row r="16" spans="1:5" ht="12.75">
      <c r="A16" t="s">
        <v>44</v>
      </c>
      <c r="E16" s="29" t="s">
        <v>45</v>
      </c>
    </row>
    <row r="17" spans="1:16" ht="12.75">
      <c r="A17" s="19" t="s">
        <v>35</v>
      </c>
      <c s="23" t="s">
        <v>12</v>
      </c>
      <c s="23" t="s">
        <v>36</v>
      </c>
      <c s="19" t="s">
        <v>48</v>
      </c>
      <c s="24" t="s">
        <v>38</v>
      </c>
      <c s="25" t="s">
        <v>39</v>
      </c>
      <c s="26">
        <v>1</v>
      </c>
      <c s="27">
        <v>0</v>
      </c>
      <c s="27">
        <f>ROUND(ROUND(H17,2)*ROUND(G17,3),2)</f>
      </c>
      <c r="O17">
        <f>(I17*21)/100</f>
      </c>
      <c t="s">
        <v>13</v>
      </c>
    </row>
    <row r="18" spans="1:5" ht="38.25">
      <c r="A18" s="28" t="s">
        <v>40</v>
      </c>
      <c r="E18" s="29" t="s">
        <v>49</v>
      </c>
    </row>
    <row r="19" spans="1:5" ht="12.75">
      <c r="A19" s="30" t="s">
        <v>42</v>
      </c>
      <c r="E19" s="31" t="s">
        <v>43</v>
      </c>
    </row>
    <row r="20" spans="1:5" ht="12.75">
      <c r="A20" t="s">
        <v>44</v>
      </c>
      <c r="E20" s="29" t="s">
        <v>45</v>
      </c>
    </row>
    <row r="21" spans="1:16" ht="12.75">
      <c r="A21" s="19" t="s">
        <v>35</v>
      </c>
      <c s="23" t="s">
        <v>23</v>
      </c>
      <c s="23" t="s">
        <v>50</v>
      </c>
      <c s="19" t="s">
        <v>51</v>
      </c>
      <c s="24" t="s">
        <v>52</v>
      </c>
      <c s="25" t="s">
        <v>39</v>
      </c>
      <c s="26">
        <v>1</v>
      </c>
      <c s="27">
        <v>0</v>
      </c>
      <c s="27">
        <f>ROUND(ROUND(H21,2)*ROUND(G21,3),2)</f>
      </c>
      <c r="O21">
        <f>(I21*21)/100</f>
      </c>
      <c t="s">
        <v>13</v>
      </c>
    </row>
    <row r="22" spans="1:5" ht="12.75">
      <c r="A22" s="28" t="s">
        <v>40</v>
      </c>
      <c r="E22" s="29" t="s">
        <v>53</v>
      </c>
    </row>
    <row r="23" spans="1:5" ht="12.75">
      <c r="A23" s="30" t="s">
        <v>42</v>
      </c>
      <c r="E23" s="31" t="s">
        <v>43</v>
      </c>
    </row>
    <row r="24" spans="1:5" ht="12.75">
      <c r="A24" t="s">
        <v>44</v>
      </c>
      <c r="E24" s="29" t="s">
        <v>45</v>
      </c>
    </row>
    <row r="25" spans="1:16" ht="12.75">
      <c r="A25" s="19" t="s">
        <v>35</v>
      </c>
      <c s="23" t="s">
        <v>25</v>
      </c>
      <c s="23" t="s">
        <v>54</v>
      </c>
      <c s="19" t="s">
        <v>51</v>
      </c>
      <c s="24" t="s">
        <v>55</v>
      </c>
      <c s="25" t="s">
        <v>39</v>
      </c>
      <c s="26">
        <v>1</v>
      </c>
      <c s="27">
        <v>0</v>
      </c>
      <c s="27">
        <f>ROUND(ROUND(H25,2)*ROUND(G25,3),2)</f>
      </c>
      <c r="O25">
        <f>(I25*21)/100</f>
      </c>
      <c t="s">
        <v>13</v>
      </c>
    </row>
    <row r="26" spans="1:5" ht="38.25">
      <c r="A26" s="28" t="s">
        <v>40</v>
      </c>
      <c r="E26" s="29" t="s">
        <v>56</v>
      </c>
    </row>
    <row r="27" spans="1:5" ht="12.75">
      <c r="A27" s="30" t="s">
        <v>42</v>
      </c>
      <c r="E27" s="31" t="s">
        <v>43</v>
      </c>
    </row>
    <row r="28" spans="1:5" ht="12.75">
      <c r="A28" t="s">
        <v>44</v>
      </c>
      <c r="E28" s="29" t="s">
        <v>57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0</v>
      </c>
      <c s="1"/>
      <c s="1"/>
      <c s="1"/>
      <c s="1" t="s">
        <v>2</v>
      </c>
      <c s="1"/>
      <c s="1"/>
      <c s="1"/>
      <c s="1"/>
      <c r="P1" t="s">
        <v>12</v>
      </c>
    </row>
    <row r="2" spans="2:16" ht="25" customHeight="1">
      <c r="B2" s="1"/>
      <c s="1"/>
      <c s="1"/>
      <c s="2" t="s">
        <v>3</v>
      </c>
      <c s="1"/>
      <c s="1"/>
      <c s="5"/>
      <c s="5"/>
      <c r="O2">
        <f>0+O8+O17+O38+O43+O48+O81+O94</f>
      </c>
      <c t="s">
        <v>12</v>
      </c>
    </row>
    <row r="3" spans="1:16" ht="15" customHeight="1">
      <c r="A3" t="s">
        <v>1</v>
      </c>
      <c s="8" t="s">
        <v>4</v>
      </c>
      <c s="9" t="s">
        <v>5</v>
      </c>
      <c s="1"/>
      <c s="10" t="s">
        <v>6</v>
      </c>
      <c s="1"/>
      <c s="4"/>
      <c s="3" t="s">
        <v>58</v>
      </c>
      <c s="32">
        <f>0+I8+I17+I38+I43+I48+I81+I94</f>
      </c>
      <c r="O3" t="s">
        <v>9</v>
      </c>
      <c t="s">
        <v>13</v>
      </c>
    </row>
    <row r="4" spans="1:16" ht="15" customHeight="1">
      <c r="A4" t="s">
        <v>7</v>
      </c>
      <c s="12" t="s">
        <v>8</v>
      </c>
      <c s="13" t="s">
        <v>58</v>
      </c>
      <c s="5"/>
      <c s="14" t="s">
        <v>59</v>
      </c>
      <c s="5"/>
      <c s="5"/>
      <c s="15"/>
      <c s="15"/>
      <c r="O4" t="s">
        <v>10</v>
      </c>
      <c t="s">
        <v>13</v>
      </c>
    </row>
    <row r="5" spans="1:16" ht="12.75" customHeight="1">
      <c r="A5" s="11" t="s">
        <v>16</v>
      </c>
      <c s="11" t="s">
        <v>18</v>
      </c>
      <c s="11" t="s">
        <v>20</v>
      </c>
      <c s="11" t="s">
        <v>21</v>
      </c>
      <c s="11" t="s">
        <v>22</v>
      </c>
      <c s="11" t="s">
        <v>24</v>
      </c>
      <c s="11" t="s">
        <v>26</v>
      </c>
      <c s="11" t="s">
        <v>28</v>
      </c>
      <c s="11"/>
      <c r="O5" t="s">
        <v>11</v>
      </c>
      <c t="s">
        <v>13</v>
      </c>
    </row>
    <row r="6" spans="1:9" ht="12.75" customHeight="1">
      <c r="A6" s="11"/>
      <c s="11"/>
      <c s="11"/>
      <c s="11"/>
      <c s="11"/>
      <c s="11"/>
      <c s="11"/>
      <c s="11" t="s">
        <v>29</v>
      </c>
      <c s="11" t="s">
        <v>31</v>
      </c>
    </row>
    <row r="7" spans="1:9" ht="12.75" customHeight="1">
      <c r="A7" s="11" t="s">
        <v>17</v>
      </c>
      <c s="11" t="s">
        <v>19</v>
      </c>
      <c s="11" t="s">
        <v>13</v>
      </c>
      <c s="11" t="s">
        <v>12</v>
      </c>
      <c s="11" t="s">
        <v>23</v>
      </c>
      <c s="11" t="s">
        <v>25</v>
      </c>
      <c s="11" t="s">
        <v>27</v>
      </c>
      <c s="11" t="s">
        <v>30</v>
      </c>
      <c s="11" t="s">
        <v>32</v>
      </c>
    </row>
    <row r="8" spans="1:18" ht="12.75" customHeight="1">
      <c r="A8" s="15" t="s">
        <v>33</v>
      </c>
      <c s="15"/>
      <c s="20" t="s">
        <v>17</v>
      </c>
      <c s="15"/>
      <c s="21" t="s">
        <v>34</v>
      </c>
      <c s="15"/>
      <c s="15"/>
      <c s="15"/>
      <c s="22">
        <f>0+Q8</f>
      </c>
      <c r="O8">
        <f>0+R8</f>
      </c>
      <c r="Q8">
        <f>0+I9+I13</f>
      </c>
      <c>
        <f>0+O9+O13</f>
      </c>
    </row>
    <row r="9" spans="1:16" ht="12.75">
      <c r="A9" s="19" t="s">
        <v>35</v>
      </c>
      <c s="23" t="s">
        <v>19</v>
      </c>
      <c s="23" t="s">
        <v>60</v>
      </c>
      <c s="19" t="s">
        <v>61</v>
      </c>
      <c s="24" t="s">
        <v>62</v>
      </c>
      <c s="25" t="s">
        <v>63</v>
      </c>
      <c s="26">
        <v>107.802</v>
      </c>
      <c s="27">
        <v>0</v>
      </c>
      <c s="27">
        <f>ROUND(ROUND(H9,2)*ROUND(G9,3),2)</f>
      </c>
      <c r="O9">
        <f>(I9*21)/100</f>
      </c>
      <c t="s">
        <v>13</v>
      </c>
    </row>
    <row r="10" spans="1:5" ht="12.75">
      <c r="A10" s="28" t="s">
        <v>40</v>
      </c>
      <c r="E10" s="29" t="s">
        <v>64</v>
      </c>
    </row>
    <row r="11" spans="1:5" ht="63.75">
      <c r="A11" s="30" t="s">
        <v>42</v>
      </c>
      <c r="E11" s="31" t="s">
        <v>65</v>
      </c>
    </row>
    <row r="12" spans="1:5" ht="25.5">
      <c r="A12" t="s">
        <v>44</v>
      </c>
      <c r="E12" s="29" t="s">
        <v>66</v>
      </c>
    </row>
    <row r="13" spans="1:16" ht="12.75">
      <c r="A13" s="19" t="s">
        <v>35</v>
      </c>
      <c s="23" t="s">
        <v>13</v>
      </c>
      <c s="23" t="s">
        <v>60</v>
      </c>
      <c s="19" t="s">
        <v>67</v>
      </c>
      <c s="24" t="s">
        <v>62</v>
      </c>
      <c s="25" t="s">
        <v>63</v>
      </c>
      <c s="26">
        <v>39.6</v>
      </c>
      <c s="27">
        <v>0</v>
      </c>
      <c s="27">
        <f>ROUND(ROUND(H13,2)*ROUND(G13,3),2)</f>
      </c>
      <c r="O13">
        <f>(I13*21)/100</f>
      </c>
      <c t="s">
        <v>13</v>
      </c>
    </row>
    <row r="14" spans="1:5" ht="12.75">
      <c r="A14" s="28" t="s">
        <v>40</v>
      </c>
      <c r="E14" s="29" t="s">
        <v>68</v>
      </c>
    </row>
    <row r="15" spans="1:5" ht="12.75">
      <c r="A15" s="30" t="s">
        <v>42</v>
      </c>
      <c r="E15" s="31" t="s">
        <v>69</v>
      </c>
    </row>
    <row r="16" spans="1:5" ht="25.5">
      <c r="A16" t="s">
        <v>44</v>
      </c>
      <c r="E16" s="29" t="s">
        <v>66</v>
      </c>
    </row>
    <row r="17" spans="1:18" ht="12.75" customHeight="1">
      <c r="A17" s="5" t="s">
        <v>33</v>
      </c>
      <c s="5"/>
      <c s="35" t="s">
        <v>19</v>
      </c>
      <c s="5"/>
      <c s="21" t="s">
        <v>70</v>
      </c>
      <c s="5"/>
      <c s="5"/>
      <c s="5"/>
      <c s="36">
        <f>0+Q17</f>
      </c>
      <c r="O17">
        <f>0+R17</f>
      </c>
      <c r="Q17">
        <f>0+I18+I22+I26+I30+I34</f>
      </c>
      <c>
        <f>0+O18+O22+O26+O30+O34</f>
      </c>
    </row>
    <row r="18" spans="1:16" ht="12.75">
      <c r="A18" s="19" t="s">
        <v>35</v>
      </c>
      <c s="23" t="s">
        <v>12</v>
      </c>
      <c s="23" t="s">
        <v>71</v>
      </c>
      <c s="19" t="s">
        <v>51</v>
      </c>
      <c s="24" t="s">
        <v>72</v>
      </c>
      <c s="25" t="s">
        <v>73</v>
      </c>
      <c s="26">
        <v>18</v>
      </c>
      <c s="27">
        <v>0</v>
      </c>
      <c s="27">
        <f>ROUND(ROUND(H18,2)*ROUND(G18,3),2)</f>
      </c>
      <c r="O18">
        <f>(I18*21)/100</f>
      </c>
      <c t="s">
        <v>13</v>
      </c>
    </row>
    <row r="19" spans="1:5" ht="25.5">
      <c r="A19" s="28" t="s">
        <v>40</v>
      </c>
      <c r="E19" s="29" t="s">
        <v>74</v>
      </c>
    </row>
    <row r="20" spans="1:5" ht="51">
      <c r="A20" s="30" t="s">
        <v>42</v>
      </c>
      <c r="E20" s="31" t="s">
        <v>75</v>
      </c>
    </row>
    <row r="21" spans="1:5" ht="63.75">
      <c r="A21" t="s">
        <v>44</v>
      </c>
      <c r="E21" s="29" t="s">
        <v>76</v>
      </c>
    </row>
    <row r="22" spans="1:16" ht="25.5">
      <c r="A22" s="19" t="s">
        <v>35</v>
      </c>
      <c s="23" t="s">
        <v>23</v>
      </c>
      <c s="23" t="s">
        <v>77</v>
      </c>
      <c s="19" t="s">
        <v>51</v>
      </c>
      <c s="24" t="s">
        <v>78</v>
      </c>
      <c s="25" t="s">
        <v>73</v>
      </c>
      <c s="26">
        <v>24.5</v>
      </c>
      <c s="27">
        <v>0</v>
      </c>
      <c s="27">
        <f>ROUND(ROUND(H22,2)*ROUND(G22,3),2)</f>
      </c>
      <c r="O22">
        <f>(I22*21)/100</f>
      </c>
      <c t="s">
        <v>13</v>
      </c>
    </row>
    <row r="23" spans="1:5" ht="25.5">
      <c r="A23" s="28" t="s">
        <v>40</v>
      </c>
      <c r="E23" s="29" t="s">
        <v>79</v>
      </c>
    </row>
    <row r="24" spans="1:5" ht="51">
      <c r="A24" s="30" t="s">
        <v>42</v>
      </c>
      <c r="E24" s="31" t="s">
        <v>80</v>
      </c>
    </row>
    <row r="25" spans="1:5" ht="63.75">
      <c r="A25" t="s">
        <v>44</v>
      </c>
      <c r="E25" s="29" t="s">
        <v>76</v>
      </c>
    </row>
    <row r="26" spans="1:16" ht="12.75">
      <c r="A26" s="19" t="s">
        <v>35</v>
      </c>
      <c s="23" t="s">
        <v>25</v>
      </c>
      <c s="23" t="s">
        <v>81</v>
      </c>
      <c s="19" t="s">
        <v>51</v>
      </c>
      <c s="24" t="s">
        <v>82</v>
      </c>
      <c s="25" t="s">
        <v>73</v>
      </c>
      <c s="26">
        <v>19.8</v>
      </c>
      <c s="27">
        <v>0</v>
      </c>
      <c s="27">
        <f>ROUND(ROUND(H26,2)*ROUND(G26,3),2)</f>
      </c>
      <c r="O26">
        <f>(I26*21)/100</f>
      </c>
      <c t="s">
        <v>13</v>
      </c>
    </row>
    <row r="27" spans="1:5" ht="25.5">
      <c r="A27" s="28" t="s">
        <v>40</v>
      </c>
      <c r="E27" s="29" t="s">
        <v>83</v>
      </c>
    </row>
    <row r="28" spans="1:5" ht="25.5">
      <c r="A28" s="30" t="s">
        <v>42</v>
      </c>
      <c r="E28" s="31" t="s">
        <v>84</v>
      </c>
    </row>
    <row r="29" spans="1:5" ht="63.75">
      <c r="A29" t="s">
        <v>44</v>
      </c>
      <c r="E29" s="29" t="s">
        <v>76</v>
      </c>
    </row>
    <row r="30" spans="1:16" ht="12.75">
      <c r="A30" s="19" t="s">
        <v>35</v>
      </c>
      <c s="23" t="s">
        <v>27</v>
      </c>
      <c s="23" t="s">
        <v>85</v>
      </c>
      <c s="19" t="s">
        <v>51</v>
      </c>
      <c s="24" t="s">
        <v>86</v>
      </c>
      <c s="25" t="s">
        <v>87</v>
      </c>
      <c s="26">
        <v>44</v>
      </c>
      <c s="27">
        <v>0</v>
      </c>
      <c s="27">
        <f>ROUND(ROUND(H30,2)*ROUND(G30,3),2)</f>
      </c>
      <c r="O30">
        <f>(I30*21)/100</f>
      </c>
      <c t="s">
        <v>13</v>
      </c>
    </row>
    <row r="31" spans="1:5" ht="25.5">
      <c r="A31" s="28" t="s">
        <v>40</v>
      </c>
      <c r="E31" s="29" t="s">
        <v>88</v>
      </c>
    </row>
    <row r="32" spans="1:5" ht="25.5">
      <c r="A32" s="30" t="s">
        <v>42</v>
      </c>
      <c r="E32" s="31" t="s">
        <v>89</v>
      </c>
    </row>
    <row r="33" spans="1:5" ht="63.75">
      <c r="A33" t="s">
        <v>44</v>
      </c>
      <c r="E33" s="29" t="s">
        <v>76</v>
      </c>
    </row>
    <row r="34" spans="1:16" ht="12.75">
      <c r="A34" s="19" t="s">
        <v>35</v>
      </c>
      <c s="23" t="s">
        <v>90</v>
      </c>
      <c s="23" t="s">
        <v>91</v>
      </c>
      <c s="19" t="s">
        <v>51</v>
      </c>
      <c s="24" t="s">
        <v>92</v>
      </c>
      <c s="25" t="s">
        <v>93</v>
      </c>
      <c s="26">
        <v>308</v>
      </c>
      <c s="27">
        <v>0</v>
      </c>
      <c s="27">
        <f>ROUND(ROUND(H34,2)*ROUND(G34,3),2)</f>
      </c>
      <c r="O34">
        <f>(I34*21)/100</f>
      </c>
      <c t="s">
        <v>13</v>
      </c>
    </row>
    <row r="35" spans="1:5" ht="12.75">
      <c r="A35" s="28" t="s">
        <v>40</v>
      </c>
      <c r="E35" s="29" t="s">
        <v>51</v>
      </c>
    </row>
    <row r="36" spans="1:5" ht="51">
      <c r="A36" s="30" t="s">
        <v>42</v>
      </c>
      <c r="E36" s="31" t="s">
        <v>94</v>
      </c>
    </row>
    <row r="37" spans="1:5" ht="25.5">
      <c r="A37" t="s">
        <v>44</v>
      </c>
      <c r="E37" s="29" t="s">
        <v>95</v>
      </c>
    </row>
    <row r="38" spans="1:18" ht="12.75" customHeight="1">
      <c r="A38" s="5" t="s">
        <v>33</v>
      </c>
      <c s="5"/>
      <c s="35" t="s">
        <v>13</v>
      </c>
      <c s="5"/>
      <c s="21" t="s">
        <v>96</v>
      </c>
      <c s="5"/>
      <c s="5"/>
      <c s="5"/>
      <c s="36">
        <f>0+Q38</f>
      </c>
      <c r="O38">
        <f>0+R38</f>
      </c>
      <c r="Q38">
        <f>0+I39</f>
      </c>
      <c>
        <f>0+O39</f>
      </c>
    </row>
    <row r="39" spans="1:16" ht="12.75">
      <c r="A39" s="19" t="s">
        <v>35</v>
      </c>
      <c s="23" t="s">
        <v>97</v>
      </c>
      <c s="23" t="s">
        <v>98</v>
      </c>
      <c s="19" t="s">
        <v>51</v>
      </c>
      <c s="24" t="s">
        <v>99</v>
      </c>
      <c s="25" t="s">
        <v>93</v>
      </c>
      <c s="26">
        <v>308</v>
      </c>
      <c s="27">
        <v>0</v>
      </c>
      <c s="27">
        <f>ROUND(ROUND(H39,2)*ROUND(G39,3),2)</f>
      </c>
      <c r="O39">
        <f>(I39*21)/100</f>
      </c>
      <c t="s">
        <v>13</v>
      </c>
    </row>
    <row r="40" spans="1:5" ht="12.75">
      <c r="A40" s="28" t="s">
        <v>40</v>
      </c>
      <c r="E40" s="29" t="s">
        <v>100</v>
      </c>
    </row>
    <row r="41" spans="1:5" ht="51">
      <c r="A41" s="30" t="s">
        <v>42</v>
      </c>
      <c r="E41" s="31" t="s">
        <v>94</v>
      </c>
    </row>
    <row r="42" spans="1:5" ht="51">
      <c r="A42" t="s">
        <v>44</v>
      </c>
      <c r="E42" s="29" t="s">
        <v>101</v>
      </c>
    </row>
    <row r="43" spans="1:18" ht="12.75" customHeight="1">
      <c r="A43" s="5" t="s">
        <v>33</v>
      </c>
      <c s="5"/>
      <c s="35" t="s">
        <v>12</v>
      </c>
      <c s="5"/>
      <c s="21" t="s">
        <v>102</v>
      </c>
      <c s="5"/>
      <c s="5"/>
      <c s="5"/>
      <c s="36">
        <f>0+Q43</f>
      </c>
      <c r="O43">
        <f>0+R43</f>
      </c>
      <c r="Q43">
        <f>0+I44</f>
      </c>
      <c>
        <f>0+O44</f>
      </c>
    </row>
    <row r="44" spans="1:16" ht="12.75">
      <c r="A44" s="19" t="s">
        <v>35</v>
      </c>
      <c s="23" t="s">
        <v>30</v>
      </c>
      <c s="23" t="s">
        <v>103</v>
      </c>
      <c s="19" t="s">
        <v>51</v>
      </c>
      <c s="24" t="s">
        <v>104</v>
      </c>
      <c s="25" t="s">
        <v>105</v>
      </c>
      <c s="26">
        <v>615</v>
      </c>
      <c s="27">
        <v>0</v>
      </c>
      <c s="27">
        <f>ROUND(ROUND(H44,2)*ROUND(G44,3),2)</f>
      </c>
      <c r="O44">
        <f>(I44*21)/100</f>
      </c>
      <c t="s">
        <v>13</v>
      </c>
    </row>
    <row r="45" spans="1:5" ht="12.75">
      <c r="A45" s="28" t="s">
        <v>40</v>
      </c>
      <c r="E45" s="29" t="s">
        <v>106</v>
      </c>
    </row>
    <row r="46" spans="1:5" ht="63.75">
      <c r="A46" s="30" t="s">
        <v>42</v>
      </c>
      <c r="E46" s="31" t="s">
        <v>107</v>
      </c>
    </row>
    <row r="47" spans="1:5" ht="293.25">
      <c r="A47" t="s">
        <v>44</v>
      </c>
      <c r="E47" s="29" t="s">
        <v>108</v>
      </c>
    </row>
    <row r="48" spans="1:18" ht="12.75" customHeight="1">
      <c r="A48" s="5" t="s">
        <v>33</v>
      </c>
      <c s="5"/>
      <c s="35" t="s">
        <v>25</v>
      </c>
      <c s="5"/>
      <c s="21" t="s">
        <v>109</v>
      </c>
      <c s="5"/>
      <c s="5"/>
      <c s="5"/>
      <c s="36">
        <f>0+Q48</f>
      </c>
      <c r="O48">
        <f>0+R48</f>
      </c>
      <c r="Q48">
        <f>0+I49+I53+I57+I61+I65+I69+I73+I77</f>
      </c>
      <c>
        <f>0+O49+O53+O57+O61+O65+O69+O73+O77</f>
      </c>
    </row>
    <row r="49" spans="1:16" ht="12.75">
      <c r="A49" s="19" t="s">
        <v>35</v>
      </c>
      <c s="23" t="s">
        <v>32</v>
      </c>
      <c s="23" t="s">
        <v>110</v>
      </c>
      <c s="19" t="s">
        <v>51</v>
      </c>
      <c s="24" t="s">
        <v>111</v>
      </c>
      <c s="25" t="s">
        <v>73</v>
      </c>
      <c s="26">
        <v>46.2</v>
      </c>
      <c s="27">
        <v>0</v>
      </c>
      <c s="27">
        <f>ROUND(ROUND(H49,2)*ROUND(G49,3),2)</f>
      </c>
      <c r="O49">
        <f>(I49*21)/100</f>
      </c>
      <c t="s">
        <v>13</v>
      </c>
    </row>
    <row r="50" spans="1:5" ht="12.75">
      <c r="A50" s="28" t="s">
        <v>40</v>
      </c>
      <c r="E50" s="29" t="s">
        <v>112</v>
      </c>
    </row>
    <row r="51" spans="1:5" ht="51">
      <c r="A51" s="30" t="s">
        <v>42</v>
      </c>
      <c r="E51" s="31" t="s">
        <v>113</v>
      </c>
    </row>
    <row r="52" spans="1:5" ht="51">
      <c r="A52" t="s">
        <v>44</v>
      </c>
      <c r="E52" s="29" t="s">
        <v>114</v>
      </c>
    </row>
    <row r="53" spans="1:16" ht="12.75">
      <c r="A53" s="19" t="s">
        <v>35</v>
      </c>
      <c s="23" t="s">
        <v>115</v>
      </c>
      <c s="23" t="s">
        <v>116</v>
      </c>
      <c s="19" t="s">
        <v>51</v>
      </c>
      <c s="24" t="s">
        <v>117</v>
      </c>
      <c s="25" t="s">
        <v>93</v>
      </c>
      <c s="26">
        <v>70</v>
      </c>
      <c s="27">
        <v>0</v>
      </c>
      <c s="27">
        <f>ROUND(ROUND(H53,2)*ROUND(G53,3),2)</f>
      </c>
      <c r="O53">
        <f>(I53*21)/100</f>
      </c>
      <c t="s">
        <v>13</v>
      </c>
    </row>
    <row r="54" spans="1:5" ht="25.5">
      <c r="A54" s="28" t="s">
        <v>40</v>
      </c>
      <c r="E54" s="29" t="s">
        <v>118</v>
      </c>
    </row>
    <row r="55" spans="1:5" ht="25.5">
      <c r="A55" s="30" t="s">
        <v>42</v>
      </c>
      <c r="E55" s="31" t="s">
        <v>119</v>
      </c>
    </row>
    <row r="56" spans="1:5" ht="51">
      <c r="A56" t="s">
        <v>44</v>
      </c>
      <c r="E56" s="29" t="s">
        <v>114</v>
      </c>
    </row>
    <row r="57" spans="1:16" ht="12.75">
      <c r="A57" s="19" t="s">
        <v>35</v>
      </c>
      <c s="23" t="s">
        <v>120</v>
      </c>
      <c s="23" t="s">
        <v>121</v>
      </c>
      <c s="19" t="s">
        <v>51</v>
      </c>
      <c s="24" t="s">
        <v>122</v>
      </c>
      <c s="25" t="s">
        <v>93</v>
      </c>
      <c s="26">
        <v>210</v>
      </c>
      <c s="27">
        <v>0</v>
      </c>
      <c s="27">
        <f>ROUND(ROUND(H57,2)*ROUND(G57,3),2)</f>
      </c>
      <c r="O57">
        <f>(I57*21)/100</f>
      </c>
      <c t="s">
        <v>13</v>
      </c>
    </row>
    <row r="58" spans="1:5" ht="12.75">
      <c r="A58" s="28" t="s">
        <v>40</v>
      </c>
      <c r="E58" s="29" t="s">
        <v>123</v>
      </c>
    </row>
    <row r="59" spans="1:5" ht="25.5">
      <c r="A59" s="30" t="s">
        <v>42</v>
      </c>
      <c r="E59" s="31" t="s">
        <v>124</v>
      </c>
    </row>
    <row r="60" spans="1:5" ht="51">
      <c r="A60" t="s">
        <v>44</v>
      </c>
      <c r="E60" s="29" t="s">
        <v>125</v>
      </c>
    </row>
    <row r="61" spans="1:16" ht="12.75">
      <c r="A61" s="19" t="s">
        <v>35</v>
      </c>
      <c s="23" t="s">
        <v>126</v>
      </c>
      <c s="23" t="s">
        <v>127</v>
      </c>
      <c s="19" t="s">
        <v>51</v>
      </c>
      <c s="24" t="s">
        <v>128</v>
      </c>
      <c s="25" t="s">
        <v>93</v>
      </c>
      <c s="26">
        <v>70</v>
      </c>
      <c s="27">
        <v>0</v>
      </c>
      <c s="27">
        <f>ROUND(ROUND(H61,2)*ROUND(G61,3),2)</f>
      </c>
      <c r="O61">
        <f>(I61*21)/100</f>
      </c>
      <c t="s">
        <v>13</v>
      </c>
    </row>
    <row r="62" spans="1:5" ht="12.75">
      <c r="A62" s="28" t="s">
        <v>40</v>
      </c>
      <c r="E62" s="29" t="s">
        <v>129</v>
      </c>
    </row>
    <row r="63" spans="1:5" ht="25.5">
      <c r="A63" s="30" t="s">
        <v>42</v>
      </c>
      <c r="E63" s="31" t="s">
        <v>130</v>
      </c>
    </row>
    <row r="64" spans="1:5" ht="140.25">
      <c r="A64" t="s">
        <v>44</v>
      </c>
      <c r="E64" s="29" t="s">
        <v>131</v>
      </c>
    </row>
    <row r="65" spans="1:16" ht="12.75">
      <c r="A65" s="19" t="s">
        <v>35</v>
      </c>
      <c s="23" t="s">
        <v>132</v>
      </c>
      <c s="23" t="s">
        <v>133</v>
      </c>
      <c s="19" t="s">
        <v>51</v>
      </c>
      <c s="24" t="s">
        <v>134</v>
      </c>
      <c s="25" t="s">
        <v>93</v>
      </c>
      <c s="26">
        <v>176</v>
      </c>
      <c s="27">
        <v>0</v>
      </c>
      <c s="27">
        <f>ROUND(ROUND(H65,2)*ROUND(G65,3),2)</f>
      </c>
      <c r="O65">
        <f>(I65*21)/100</f>
      </c>
      <c t="s">
        <v>13</v>
      </c>
    </row>
    <row r="66" spans="1:5" ht="12.75">
      <c r="A66" s="28" t="s">
        <v>40</v>
      </c>
      <c r="E66" s="29" t="s">
        <v>135</v>
      </c>
    </row>
    <row r="67" spans="1:5" ht="25.5">
      <c r="A67" s="30" t="s">
        <v>42</v>
      </c>
      <c r="E67" s="31" t="s">
        <v>136</v>
      </c>
    </row>
    <row r="68" spans="1:5" ht="153">
      <c r="A68" t="s">
        <v>44</v>
      </c>
      <c r="E68" s="29" t="s">
        <v>137</v>
      </c>
    </row>
    <row r="69" spans="1:16" ht="12.75">
      <c r="A69" s="19" t="s">
        <v>35</v>
      </c>
      <c s="23" t="s">
        <v>138</v>
      </c>
      <c s="23" t="s">
        <v>139</v>
      </c>
      <c s="19" t="s">
        <v>51</v>
      </c>
      <c s="24" t="s">
        <v>140</v>
      </c>
      <c s="25" t="s">
        <v>93</v>
      </c>
      <c s="26">
        <v>9.5</v>
      </c>
      <c s="27">
        <v>0</v>
      </c>
      <c s="27">
        <f>ROUND(ROUND(H69,2)*ROUND(G69,3),2)</f>
      </c>
      <c r="O69">
        <f>(I69*21)/100</f>
      </c>
      <c t="s">
        <v>13</v>
      </c>
    </row>
    <row r="70" spans="1:5" ht="12.75">
      <c r="A70" s="28" t="s">
        <v>40</v>
      </c>
      <c r="E70" s="29" t="s">
        <v>141</v>
      </c>
    </row>
    <row r="71" spans="1:5" ht="25.5">
      <c r="A71" s="30" t="s">
        <v>42</v>
      </c>
      <c r="E71" s="31" t="s">
        <v>142</v>
      </c>
    </row>
    <row r="72" spans="1:5" ht="153">
      <c r="A72" t="s">
        <v>44</v>
      </c>
      <c r="E72" s="29" t="s">
        <v>137</v>
      </c>
    </row>
    <row r="73" spans="1:16" ht="25.5">
      <c r="A73" s="19" t="s">
        <v>35</v>
      </c>
      <c s="23" t="s">
        <v>143</v>
      </c>
      <c s="23" t="s">
        <v>144</v>
      </c>
      <c s="19" t="s">
        <v>51</v>
      </c>
      <c s="24" t="s">
        <v>145</v>
      </c>
      <c s="25" t="s">
        <v>93</v>
      </c>
      <c s="26">
        <v>24.5</v>
      </c>
      <c s="27">
        <v>0</v>
      </c>
      <c s="27">
        <f>ROUND(ROUND(H73,2)*ROUND(G73,3),2)</f>
      </c>
      <c r="O73">
        <f>(I73*21)/100</f>
      </c>
      <c t="s">
        <v>13</v>
      </c>
    </row>
    <row r="74" spans="1:5" ht="25.5">
      <c r="A74" s="28" t="s">
        <v>40</v>
      </c>
      <c r="E74" s="29" t="s">
        <v>146</v>
      </c>
    </row>
    <row r="75" spans="1:5" ht="25.5">
      <c r="A75" s="30" t="s">
        <v>42</v>
      </c>
      <c r="E75" s="31" t="s">
        <v>147</v>
      </c>
    </row>
    <row r="76" spans="1:5" ht="153">
      <c r="A76" t="s">
        <v>44</v>
      </c>
      <c r="E76" s="29" t="s">
        <v>137</v>
      </c>
    </row>
    <row r="77" spans="1:16" ht="12.75">
      <c r="A77" s="19" t="s">
        <v>35</v>
      </c>
      <c s="23" t="s">
        <v>148</v>
      </c>
      <c s="23" t="s">
        <v>149</v>
      </c>
      <c s="19" t="s">
        <v>51</v>
      </c>
      <c s="24" t="s">
        <v>150</v>
      </c>
      <c s="25" t="s">
        <v>93</v>
      </c>
      <c s="26">
        <v>25.2</v>
      </c>
      <c s="27">
        <v>0</v>
      </c>
      <c s="27">
        <f>ROUND(ROUND(H77,2)*ROUND(G77,3),2)</f>
      </c>
      <c r="O77">
        <f>(I77*21)/100</f>
      </c>
      <c t="s">
        <v>13</v>
      </c>
    </row>
    <row r="78" spans="1:5" ht="25.5">
      <c r="A78" s="28" t="s">
        <v>40</v>
      </c>
      <c r="E78" s="29" t="s">
        <v>151</v>
      </c>
    </row>
    <row r="79" spans="1:5" ht="25.5">
      <c r="A79" s="30" t="s">
        <v>42</v>
      </c>
      <c r="E79" s="31" t="s">
        <v>152</v>
      </c>
    </row>
    <row r="80" spans="1:5" ht="89.25">
      <c r="A80" t="s">
        <v>44</v>
      </c>
      <c r="E80" s="29" t="s">
        <v>153</v>
      </c>
    </row>
    <row r="81" spans="1:18" ht="12.75" customHeight="1">
      <c r="A81" s="5" t="s">
        <v>33</v>
      </c>
      <c s="5"/>
      <c s="35" t="s">
        <v>90</v>
      </c>
      <c s="5"/>
      <c s="21" t="s">
        <v>154</v>
      </c>
      <c s="5"/>
      <c s="5"/>
      <c s="5"/>
      <c s="36">
        <f>0+Q81</f>
      </c>
      <c r="O81">
        <f>0+R81</f>
      </c>
      <c r="Q81">
        <f>0+I82+I86+I90</f>
      </c>
      <c>
        <f>0+O82+O86+O90</f>
      </c>
    </row>
    <row r="82" spans="1:16" ht="25.5">
      <c r="A82" s="19" t="s">
        <v>35</v>
      </c>
      <c s="23" t="s">
        <v>155</v>
      </c>
      <c s="23" t="s">
        <v>156</v>
      </c>
      <c s="19" t="s">
        <v>51</v>
      </c>
      <c s="24" t="s">
        <v>157</v>
      </c>
      <c s="25" t="s">
        <v>158</v>
      </c>
      <c s="26">
        <v>2</v>
      </c>
      <c s="27">
        <v>0</v>
      </c>
      <c s="27">
        <f>ROUND(ROUND(H82,2)*ROUND(G82,3),2)</f>
      </c>
      <c r="O82">
        <f>(I82*21)/100</f>
      </c>
      <c t="s">
        <v>13</v>
      </c>
    </row>
    <row r="83" spans="1:5" ht="38.25">
      <c r="A83" s="28" t="s">
        <v>40</v>
      </c>
      <c r="E83" s="29" t="s">
        <v>159</v>
      </c>
    </row>
    <row r="84" spans="1:5" ht="12.75">
      <c r="A84" s="30" t="s">
        <v>42</v>
      </c>
      <c r="E84" s="31" t="s">
        <v>160</v>
      </c>
    </row>
    <row r="85" spans="1:5" ht="89.25">
      <c r="A85" t="s">
        <v>44</v>
      </c>
      <c r="E85" s="29" t="s">
        <v>161</v>
      </c>
    </row>
    <row r="86" spans="1:16" ht="12.75">
      <c r="A86" s="19" t="s">
        <v>35</v>
      </c>
      <c s="23" t="s">
        <v>162</v>
      </c>
      <c s="23" t="s">
        <v>163</v>
      </c>
      <c s="19" t="s">
        <v>51</v>
      </c>
      <c s="24" t="s">
        <v>164</v>
      </c>
      <c s="25" t="s">
        <v>158</v>
      </c>
      <c s="26">
        <v>1</v>
      </c>
      <c s="27">
        <v>0</v>
      </c>
      <c s="27">
        <f>ROUND(ROUND(H86,2)*ROUND(G86,3),2)</f>
      </c>
      <c r="O86">
        <f>(I86*21)/100</f>
      </c>
      <c t="s">
        <v>13</v>
      </c>
    </row>
    <row r="87" spans="1:5" ht="25.5">
      <c r="A87" s="28" t="s">
        <v>40</v>
      </c>
      <c r="E87" s="29" t="s">
        <v>165</v>
      </c>
    </row>
    <row r="88" spans="1:5" ht="12.75">
      <c r="A88" s="30" t="s">
        <v>42</v>
      </c>
      <c r="E88" s="31" t="s">
        <v>43</v>
      </c>
    </row>
    <row r="89" spans="1:5" ht="114.75">
      <c r="A89" t="s">
        <v>44</v>
      </c>
      <c r="E89" s="29" t="s">
        <v>166</v>
      </c>
    </row>
    <row r="90" spans="1:16" ht="12.75">
      <c r="A90" s="19" t="s">
        <v>35</v>
      </c>
      <c s="23" t="s">
        <v>167</v>
      </c>
      <c s="23" t="s">
        <v>168</v>
      </c>
      <c s="19" t="s">
        <v>51</v>
      </c>
      <c s="24" t="s">
        <v>169</v>
      </c>
      <c s="25" t="s">
        <v>158</v>
      </c>
      <c s="26">
        <v>3</v>
      </c>
      <c s="27">
        <v>0</v>
      </c>
      <c s="27">
        <f>ROUND(ROUND(H90,2)*ROUND(G90,3),2)</f>
      </c>
      <c r="O90">
        <f>(I90*21)/100</f>
      </c>
      <c t="s">
        <v>13</v>
      </c>
    </row>
    <row r="91" spans="1:5" ht="25.5">
      <c r="A91" s="28" t="s">
        <v>40</v>
      </c>
      <c r="E91" s="29" t="s">
        <v>170</v>
      </c>
    </row>
    <row r="92" spans="1:5" ht="12.75">
      <c r="A92" s="30" t="s">
        <v>42</v>
      </c>
      <c r="E92" s="31" t="s">
        <v>171</v>
      </c>
    </row>
    <row r="93" spans="1:5" ht="114.75">
      <c r="A93" t="s">
        <v>44</v>
      </c>
      <c r="E93" s="29" t="s">
        <v>166</v>
      </c>
    </row>
    <row r="94" spans="1:18" ht="12.75" customHeight="1">
      <c r="A94" s="5" t="s">
        <v>33</v>
      </c>
      <c s="5"/>
      <c s="35" t="s">
        <v>30</v>
      </c>
      <c s="5"/>
      <c s="21" t="s">
        <v>172</v>
      </c>
      <c s="5"/>
      <c s="5"/>
      <c s="5"/>
      <c s="36">
        <f>0+Q94</f>
      </c>
      <c r="O94">
        <f>0+R94</f>
      </c>
      <c r="Q94">
        <f>0+I95+I99+I103+I107+I111+I115+I119+I123+I127+I131+I135+I139+I143+I147+I151+I155</f>
      </c>
      <c>
        <f>0+O95+O99+O103+O107+O111+O115+O119+O123+O127+O131+O135+O139+O143+O147+O151+O155</f>
      </c>
    </row>
    <row r="95" spans="1:16" ht="12.75">
      <c r="A95" s="19" t="s">
        <v>35</v>
      </c>
      <c s="23" t="s">
        <v>173</v>
      </c>
      <c s="23" t="s">
        <v>174</v>
      </c>
      <c s="19" t="s">
        <v>51</v>
      </c>
      <c s="24" t="s">
        <v>175</v>
      </c>
      <c s="25" t="s">
        <v>158</v>
      </c>
      <c s="26">
        <v>3</v>
      </c>
      <c s="27">
        <v>0</v>
      </c>
      <c s="27">
        <f>ROUND(ROUND(H95,2)*ROUND(G95,3),2)</f>
      </c>
      <c r="O95">
        <f>(I95*21)/100</f>
      </c>
      <c t="s">
        <v>13</v>
      </c>
    </row>
    <row r="96" spans="1:5" ht="12.75">
      <c r="A96" s="28" t="s">
        <v>40</v>
      </c>
      <c r="E96" s="29" t="s">
        <v>51</v>
      </c>
    </row>
    <row r="97" spans="1:5" ht="38.25">
      <c r="A97" s="30" t="s">
        <v>42</v>
      </c>
      <c r="E97" s="31" t="s">
        <v>176</v>
      </c>
    </row>
    <row r="98" spans="1:5" ht="25.5">
      <c r="A98" t="s">
        <v>44</v>
      </c>
      <c r="E98" s="29" t="s">
        <v>177</v>
      </c>
    </row>
    <row r="99" spans="1:16" ht="25.5">
      <c r="A99" s="19" t="s">
        <v>35</v>
      </c>
      <c s="23" t="s">
        <v>178</v>
      </c>
      <c s="23" t="s">
        <v>179</v>
      </c>
      <c s="19" t="s">
        <v>51</v>
      </c>
      <c s="24" t="s">
        <v>180</v>
      </c>
      <c s="25" t="s">
        <v>158</v>
      </c>
      <c s="26">
        <v>7</v>
      </c>
      <c s="27">
        <v>0</v>
      </c>
      <c s="27">
        <f>ROUND(ROUND(H99,2)*ROUND(G99,3),2)</f>
      </c>
      <c r="O99">
        <f>(I99*21)/100</f>
      </c>
      <c t="s">
        <v>13</v>
      </c>
    </row>
    <row r="100" spans="1:5" ht="12.75">
      <c r="A100" s="28" t="s">
        <v>40</v>
      </c>
      <c r="E100" s="29" t="s">
        <v>51</v>
      </c>
    </row>
    <row r="101" spans="1:5" ht="51">
      <c r="A101" s="30" t="s">
        <v>42</v>
      </c>
      <c r="E101" s="31" t="s">
        <v>181</v>
      </c>
    </row>
    <row r="102" spans="1:5" ht="25.5">
      <c r="A102" t="s">
        <v>44</v>
      </c>
      <c r="E102" s="29" t="s">
        <v>182</v>
      </c>
    </row>
    <row r="103" spans="1:16" ht="12.75">
      <c r="A103" s="19" t="s">
        <v>35</v>
      </c>
      <c s="23" t="s">
        <v>183</v>
      </c>
      <c s="23" t="s">
        <v>184</v>
      </c>
      <c s="19" t="s">
        <v>51</v>
      </c>
      <c s="24" t="s">
        <v>185</v>
      </c>
      <c s="25" t="s">
        <v>158</v>
      </c>
      <c s="26">
        <v>3</v>
      </c>
      <c s="27">
        <v>0</v>
      </c>
      <c s="27">
        <f>ROUND(ROUND(H103,2)*ROUND(G103,3),2)</f>
      </c>
      <c r="O103">
        <f>(I103*21)/100</f>
      </c>
      <c t="s">
        <v>13</v>
      </c>
    </row>
    <row r="104" spans="1:5" ht="12.75">
      <c r="A104" s="28" t="s">
        <v>40</v>
      </c>
      <c r="E104" s="29" t="s">
        <v>51</v>
      </c>
    </row>
    <row r="105" spans="1:5" ht="38.25">
      <c r="A105" s="30" t="s">
        <v>42</v>
      </c>
      <c r="E105" s="31" t="s">
        <v>176</v>
      </c>
    </row>
    <row r="106" spans="1:5" ht="25.5">
      <c r="A106" t="s">
        <v>44</v>
      </c>
      <c r="E106" s="29" t="s">
        <v>177</v>
      </c>
    </row>
    <row r="107" spans="1:16" ht="25.5">
      <c r="A107" s="19" t="s">
        <v>35</v>
      </c>
      <c s="23" t="s">
        <v>186</v>
      </c>
      <c s="23" t="s">
        <v>187</v>
      </c>
      <c s="19" t="s">
        <v>51</v>
      </c>
      <c s="24" t="s">
        <v>188</v>
      </c>
      <c s="25" t="s">
        <v>158</v>
      </c>
      <c s="26">
        <v>7</v>
      </c>
      <c s="27">
        <v>0</v>
      </c>
      <c s="27">
        <f>ROUND(ROUND(H107,2)*ROUND(G107,3),2)</f>
      </c>
      <c r="O107">
        <f>(I107*21)/100</f>
      </c>
      <c t="s">
        <v>13</v>
      </c>
    </row>
    <row r="108" spans="1:5" ht="12.75">
      <c r="A108" s="28" t="s">
        <v>40</v>
      </c>
      <c r="E108" s="29" t="s">
        <v>51</v>
      </c>
    </row>
    <row r="109" spans="1:5" ht="51">
      <c r="A109" s="30" t="s">
        <v>42</v>
      </c>
      <c r="E109" s="31" t="s">
        <v>189</v>
      </c>
    </row>
    <row r="110" spans="1:5" ht="25.5">
      <c r="A110" t="s">
        <v>44</v>
      </c>
      <c r="E110" s="29" t="s">
        <v>190</v>
      </c>
    </row>
    <row r="111" spans="1:16" ht="25.5">
      <c r="A111" s="19" t="s">
        <v>35</v>
      </c>
      <c s="23" t="s">
        <v>191</v>
      </c>
      <c s="23" t="s">
        <v>192</v>
      </c>
      <c s="19" t="s">
        <v>51</v>
      </c>
      <c s="24" t="s">
        <v>193</v>
      </c>
      <c s="25" t="s">
        <v>93</v>
      </c>
      <c s="26">
        <v>45.925</v>
      </c>
      <c s="27">
        <v>0</v>
      </c>
      <c s="27">
        <f>ROUND(ROUND(H111,2)*ROUND(G111,3),2)</f>
      </c>
      <c r="O111">
        <f>(I111*21)/100</f>
      </c>
      <c t="s">
        <v>13</v>
      </c>
    </row>
    <row r="112" spans="1:5" ht="12.75">
      <c r="A112" s="28" t="s">
        <v>40</v>
      </c>
      <c r="E112" s="29" t="s">
        <v>194</v>
      </c>
    </row>
    <row r="113" spans="1:5" ht="76.5">
      <c r="A113" s="30" t="s">
        <v>42</v>
      </c>
      <c r="E113" s="31" t="s">
        <v>195</v>
      </c>
    </row>
    <row r="114" spans="1:5" ht="38.25">
      <c r="A114" t="s">
        <v>44</v>
      </c>
      <c r="E114" s="29" t="s">
        <v>196</v>
      </c>
    </row>
    <row r="115" spans="1:16" ht="25.5">
      <c r="A115" s="19" t="s">
        <v>35</v>
      </c>
      <c s="23" t="s">
        <v>197</v>
      </c>
      <c s="23" t="s">
        <v>198</v>
      </c>
      <c s="19" t="s">
        <v>51</v>
      </c>
      <c s="24" t="s">
        <v>199</v>
      </c>
      <c s="25" t="s">
        <v>93</v>
      </c>
      <c s="26">
        <v>45.925</v>
      </c>
      <c s="27">
        <v>0</v>
      </c>
      <c s="27">
        <f>ROUND(ROUND(H115,2)*ROUND(G115,3),2)</f>
      </c>
      <c r="O115">
        <f>(I115*21)/100</f>
      </c>
      <c t="s">
        <v>13</v>
      </c>
    </row>
    <row r="116" spans="1:5" ht="12.75">
      <c r="A116" s="28" t="s">
        <v>40</v>
      </c>
      <c r="E116" s="29" t="s">
        <v>200</v>
      </c>
    </row>
    <row r="117" spans="1:5" ht="76.5">
      <c r="A117" s="30" t="s">
        <v>42</v>
      </c>
      <c r="E117" s="31" t="s">
        <v>195</v>
      </c>
    </row>
    <row r="118" spans="1:5" ht="38.25">
      <c r="A118" t="s">
        <v>44</v>
      </c>
      <c r="E118" s="29" t="s">
        <v>196</v>
      </c>
    </row>
    <row r="119" spans="1:16" ht="25.5">
      <c r="A119" s="19" t="s">
        <v>35</v>
      </c>
      <c s="23" t="s">
        <v>201</v>
      </c>
      <c s="23" t="s">
        <v>202</v>
      </c>
      <c s="19" t="s">
        <v>51</v>
      </c>
      <c s="24" t="s">
        <v>203</v>
      </c>
      <c s="25" t="s">
        <v>93</v>
      </c>
      <c s="26">
        <v>25</v>
      </c>
      <c s="27">
        <v>0</v>
      </c>
      <c s="27">
        <f>ROUND(ROUND(H119,2)*ROUND(G119,3),2)</f>
      </c>
      <c r="O119">
        <f>(I119*21)/100</f>
      </c>
      <c t="s">
        <v>13</v>
      </c>
    </row>
    <row r="120" spans="1:5" ht="12.75">
      <c r="A120" s="28" t="s">
        <v>40</v>
      </c>
      <c r="E120" s="29" t="s">
        <v>204</v>
      </c>
    </row>
    <row r="121" spans="1:5" ht="51">
      <c r="A121" s="30" t="s">
        <v>42</v>
      </c>
      <c r="E121" s="31" t="s">
        <v>205</v>
      </c>
    </row>
    <row r="122" spans="1:5" ht="12.75">
      <c r="A122" t="s">
        <v>44</v>
      </c>
      <c r="E122" s="29" t="s">
        <v>206</v>
      </c>
    </row>
    <row r="123" spans="1:16" ht="12.75">
      <c r="A123" s="19" t="s">
        <v>35</v>
      </c>
      <c s="23" t="s">
        <v>207</v>
      </c>
      <c s="23" t="s">
        <v>208</v>
      </c>
      <c s="19" t="s">
        <v>51</v>
      </c>
      <c s="24" t="s">
        <v>209</v>
      </c>
      <c s="25" t="s">
        <v>93</v>
      </c>
      <c s="26">
        <v>25</v>
      </c>
      <c s="27">
        <v>0</v>
      </c>
      <c s="27">
        <f>ROUND(ROUND(H123,2)*ROUND(G123,3),2)</f>
      </c>
      <c r="O123">
        <f>(I123*21)/100</f>
      </c>
      <c t="s">
        <v>13</v>
      </c>
    </row>
    <row r="124" spans="1:5" ht="12.75">
      <c r="A124" s="28" t="s">
        <v>40</v>
      </c>
      <c r="E124" s="29" t="s">
        <v>210</v>
      </c>
    </row>
    <row r="125" spans="1:5" ht="51">
      <c r="A125" s="30" t="s">
        <v>42</v>
      </c>
      <c r="E125" s="31" t="s">
        <v>205</v>
      </c>
    </row>
    <row r="126" spans="1:5" ht="12.75">
      <c r="A126" t="s">
        <v>44</v>
      </c>
      <c r="E126" s="29" t="s">
        <v>211</v>
      </c>
    </row>
    <row r="127" spans="1:16" ht="12.75">
      <c r="A127" s="19" t="s">
        <v>35</v>
      </c>
      <c s="23" t="s">
        <v>212</v>
      </c>
      <c s="23" t="s">
        <v>213</v>
      </c>
      <c s="19" t="s">
        <v>51</v>
      </c>
      <c s="24" t="s">
        <v>214</v>
      </c>
      <c s="25" t="s">
        <v>87</v>
      </c>
      <c s="26">
        <v>17</v>
      </c>
      <c s="27">
        <v>0</v>
      </c>
      <c s="27">
        <f>ROUND(ROUND(H127,2)*ROUND(G127,3),2)</f>
      </c>
      <c r="O127">
        <f>(I127*21)/100</f>
      </c>
      <c t="s">
        <v>13</v>
      </c>
    </row>
    <row r="128" spans="1:5" ht="12.75">
      <c r="A128" s="28" t="s">
        <v>40</v>
      </c>
      <c r="E128" s="29" t="s">
        <v>215</v>
      </c>
    </row>
    <row r="129" spans="1:5" ht="25.5">
      <c r="A129" s="30" t="s">
        <v>42</v>
      </c>
      <c r="E129" s="31" t="s">
        <v>216</v>
      </c>
    </row>
    <row r="130" spans="1:5" ht="51">
      <c r="A130" t="s">
        <v>44</v>
      </c>
      <c r="E130" s="29" t="s">
        <v>217</v>
      </c>
    </row>
    <row r="131" spans="1:16" ht="12.75">
      <c r="A131" s="19" t="s">
        <v>35</v>
      </c>
      <c s="23" t="s">
        <v>218</v>
      </c>
      <c s="23" t="s">
        <v>219</v>
      </c>
      <c s="19" t="s">
        <v>51</v>
      </c>
      <c s="24" t="s">
        <v>220</v>
      </c>
      <c s="25" t="s">
        <v>87</v>
      </c>
      <c s="26">
        <v>25.5</v>
      </c>
      <c s="27">
        <v>0</v>
      </c>
      <c s="27">
        <f>ROUND(ROUND(H131,2)*ROUND(G131,3),2)</f>
      </c>
      <c r="O131">
        <f>(I131*21)/100</f>
      </c>
      <c t="s">
        <v>13</v>
      </c>
    </row>
    <row r="132" spans="1:5" ht="12.75">
      <c r="A132" s="28" t="s">
        <v>40</v>
      </c>
      <c r="E132" s="29" t="s">
        <v>221</v>
      </c>
    </row>
    <row r="133" spans="1:5" ht="51">
      <c r="A133" s="30" t="s">
        <v>42</v>
      </c>
      <c r="E133" s="31" t="s">
        <v>222</v>
      </c>
    </row>
    <row r="134" spans="1:5" ht="51">
      <c r="A134" t="s">
        <v>44</v>
      </c>
      <c r="E134" s="29" t="s">
        <v>217</v>
      </c>
    </row>
    <row r="135" spans="1:16" ht="12.75">
      <c r="A135" s="19" t="s">
        <v>35</v>
      </c>
      <c s="23" t="s">
        <v>223</v>
      </c>
      <c s="23" t="s">
        <v>219</v>
      </c>
      <c s="19" t="s">
        <v>61</v>
      </c>
      <c s="24" t="s">
        <v>220</v>
      </c>
      <c s="25" t="s">
        <v>87</v>
      </c>
      <c s="26">
        <v>29.5</v>
      </c>
      <c s="27">
        <v>0</v>
      </c>
      <c s="27">
        <f>ROUND(ROUND(H135,2)*ROUND(G135,3),2)</f>
      </c>
      <c r="O135">
        <f>(I135*21)/100</f>
      </c>
      <c t="s">
        <v>13</v>
      </c>
    </row>
    <row r="136" spans="1:5" ht="12.75">
      <c r="A136" s="28" t="s">
        <v>40</v>
      </c>
      <c r="E136" s="29" t="s">
        <v>224</v>
      </c>
    </row>
    <row r="137" spans="1:5" ht="25.5">
      <c r="A137" s="30" t="s">
        <v>42</v>
      </c>
      <c r="E137" s="31" t="s">
        <v>225</v>
      </c>
    </row>
    <row r="138" spans="1:5" ht="51">
      <c r="A138" t="s">
        <v>44</v>
      </c>
      <c r="E138" s="29" t="s">
        <v>217</v>
      </c>
    </row>
    <row r="139" spans="1:16" ht="12.75">
      <c r="A139" s="19" t="s">
        <v>35</v>
      </c>
      <c s="23" t="s">
        <v>226</v>
      </c>
      <c s="23" t="s">
        <v>227</v>
      </c>
      <c s="19" t="s">
        <v>51</v>
      </c>
      <c s="24" t="s">
        <v>228</v>
      </c>
      <c s="25" t="s">
        <v>87</v>
      </c>
      <c s="26">
        <v>10</v>
      </c>
      <c s="27">
        <v>0</v>
      </c>
      <c s="27">
        <f>ROUND(ROUND(H139,2)*ROUND(G139,3),2)</f>
      </c>
      <c r="O139">
        <f>(I139*21)/100</f>
      </c>
      <c t="s">
        <v>13</v>
      </c>
    </row>
    <row r="140" spans="1:5" ht="25.5">
      <c r="A140" s="28" t="s">
        <v>40</v>
      </c>
      <c r="E140" s="29" t="s">
        <v>229</v>
      </c>
    </row>
    <row r="141" spans="1:5" ht="25.5">
      <c r="A141" s="30" t="s">
        <v>42</v>
      </c>
      <c r="E141" s="31" t="s">
        <v>230</v>
      </c>
    </row>
    <row r="142" spans="1:5" ht="51">
      <c r="A142" t="s">
        <v>44</v>
      </c>
      <c r="E142" s="29" t="s">
        <v>231</v>
      </c>
    </row>
    <row r="143" spans="1:16" ht="12.75">
      <c r="A143" s="19" t="s">
        <v>35</v>
      </c>
      <c s="23" t="s">
        <v>232</v>
      </c>
      <c s="23" t="s">
        <v>233</v>
      </c>
      <c s="19" t="s">
        <v>51</v>
      </c>
      <c s="24" t="s">
        <v>234</v>
      </c>
      <c s="25" t="s">
        <v>87</v>
      </c>
      <c s="26">
        <v>12</v>
      </c>
      <c s="27">
        <v>0</v>
      </c>
      <c s="27">
        <f>ROUND(ROUND(H143,2)*ROUND(G143,3),2)</f>
      </c>
      <c r="O143">
        <f>(I143*21)/100</f>
      </c>
      <c t="s">
        <v>13</v>
      </c>
    </row>
    <row r="144" spans="1:5" ht="12.75">
      <c r="A144" s="28" t="s">
        <v>40</v>
      </c>
      <c r="E144" s="29" t="s">
        <v>235</v>
      </c>
    </row>
    <row r="145" spans="1:5" ht="25.5">
      <c r="A145" s="30" t="s">
        <v>42</v>
      </c>
      <c r="E145" s="31" t="s">
        <v>236</v>
      </c>
    </row>
    <row r="146" spans="1:5" ht="38.25">
      <c r="A146" t="s">
        <v>44</v>
      </c>
      <c r="E146" s="29" t="s">
        <v>237</v>
      </c>
    </row>
    <row r="147" spans="1:16" ht="12.75">
      <c r="A147" s="19" t="s">
        <v>35</v>
      </c>
      <c s="23" t="s">
        <v>238</v>
      </c>
      <c s="23" t="s">
        <v>239</v>
      </c>
      <c s="19" t="s">
        <v>51</v>
      </c>
      <c s="24" t="s">
        <v>240</v>
      </c>
      <c s="25" t="s">
        <v>87</v>
      </c>
      <c s="26">
        <v>33</v>
      </c>
      <c s="27">
        <v>0</v>
      </c>
      <c s="27">
        <f>ROUND(ROUND(H147,2)*ROUND(G147,3),2)</f>
      </c>
      <c r="O147">
        <f>(I147*21)/100</f>
      </c>
      <c t="s">
        <v>13</v>
      </c>
    </row>
    <row r="148" spans="1:5" ht="25.5">
      <c r="A148" s="28" t="s">
        <v>40</v>
      </c>
      <c r="E148" s="29" t="s">
        <v>241</v>
      </c>
    </row>
    <row r="149" spans="1:5" ht="25.5">
      <c r="A149" s="30" t="s">
        <v>42</v>
      </c>
      <c r="E149" s="31" t="s">
        <v>242</v>
      </c>
    </row>
    <row r="150" spans="1:5" ht="38.25">
      <c r="A150" t="s">
        <v>44</v>
      </c>
      <c r="E150" s="29" t="s">
        <v>237</v>
      </c>
    </row>
    <row r="151" spans="1:16" ht="12.75">
      <c r="A151" s="19" t="s">
        <v>35</v>
      </c>
      <c s="23" t="s">
        <v>243</v>
      </c>
      <c s="23" t="s">
        <v>244</v>
      </c>
      <c s="19" t="s">
        <v>51</v>
      </c>
      <c s="24" t="s">
        <v>245</v>
      </c>
      <c s="25" t="s">
        <v>87</v>
      </c>
      <c s="26">
        <v>28.2</v>
      </c>
      <c s="27">
        <v>0</v>
      </c>
      <c s="27">
        <f>ROUND(ROUND(H151,2)*ROUND(G151,3),2)</f>
      </c>
      <c r="O151">
        <f>(I151*21)/100</f>
      </c>
      <c t="s">
        <v>13</v>
      </c>
    </row>
    <row r="152" spans="1:5" ht="38.25">
      <c r="A152" s="28" t="s">
        <v>40</v>
      </c>
      <c r="E152" s="29" t="s">
        <v>246</v>
      </c>
    </row>
    <row r="153" spans="1:5" ht="51">
      <c r="A153" s="30" t="s">
        <v>42</v>
      </c>
      <c r="E153" s="31" t="s">
        <v>247</v>
      </c>
    </row>
    <row r="154" spans="1:5" ht="25.5">
      <c r="A154" t="s">
        <v>44</v>
      </c>
      <c r="E154" s="29" t="s">
        <v>248</v>
      </c>
    </row>
    <row r="155" spans="1:16" ht="12.75">
      <c r="A155" s="19" t="s">
        <v>35</v>
      </c>
      <c s="23" t="s">
        <v>249</v>
      </c>
      <c s="23" t="s">
        <v>250</v>
      </c>
      <c s="19" t="s">
        <v>51</v>
      </c>
      <c s="24" t="s">
        <v>251</v>
      </c>
      <c s="25" t="s">
        <v>73</v>
      </c>
      <c s="26">
        <v>0.023</v>
      </c>
      <c s="27">
        <v>0</v>
      </c>
      <c s="27">
        <f>ROUND(ROUND(H155,2)*ROUND(G155,3),2)</f>
      </c>
      <c r="O155">
        <f>(I155*21)/100</f>
      </c>
      <c t="s">
        <v>13</v>
      </c>
    </row>
    <row r="156" spans="1:5" ht="12.75">
      <c r="A156" s="28" t="s">
        <v>40</v>
      </c>
      <c r="E156" s="29" t="s">
        <v>51</v>
      </c>
    </row>
    <row r="157" spans="1:5" ht="51">
      <c r="A157" s="30" t="s">
        <v>42</v>
      </c>
      <c r="E157" s="31" t="s">
        <v>252</v>
      </c>
    </row>
    <row r="158" spans="1:5" ht="38.25">
      <c r="A158" t="s">
        <v>44</v>
      </c>
      <c r="E158" s="29" t="s">
        <v>253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